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ONTRATRO 085 -2024\GESTIÓN CONTRAO 085 DE 2024\EVIDENCIAS CONTRATO 085 -2024\DOCUMENTOS 4\CÁMARA DE REPRESENTANTES\ANEXOS\ANEXOS DEFINITIVOS\"/>
    </mc:Choice>
  </mc:AlternateContent>
  <xr:revisionPtr revIDLastSave="0" documentId="13_ncr:1_{63955660-2C38-402A-8397-3B1E341E6F73}" xr6:coauthVersionLast="36" xr6:coauthVersionMax="36" xr10:uidLastSave="{00000000-0000-0000-0000-000000000000}"/>
  <bookViews>
    <workbookView xWindow="0" yWindow="0" windowWidth="28800" windowHeight="12225" xr2:uid="{97CDE55C-3385-45FF-B7AC-9589EFF63BAB}"/>
  </bookViews>
  <sheets>
    <sheet name="PREGUNTA 8" sheetId="1" r:id="rId1"/>
  </sheets>
  <externalReferences>
    <externalReference r:id="rId2"/>
  </externalReferenc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3" i="1" l="1"/>
  <c r="N30" i="1" l="1"/>
  <c r="M30" i="1"/>
  <c r="L30" i="1"/>
  <c r="P30" i="1" s="1"/>
  <c r="K30" i="1"/>
  <c r="O30" i="1" s="1"/>
  <c r="J30" i="1"/>
  <c r="I30" i="1"/>
  <c r="H30" i="1"/>
  <c r="G30" i="1"/>
  <c r="F30" i="1"/>
  <c r="E30" i="1"/>
  <c r="D30" i="1"/>
  <c r="N28" i="1"/>
  <c r="M28" i="1"/>
  <c r="L28" i="1"/>
  <c r="P28" i="1" s="1"/>
  <c r="K28" i="1"/>
  <c r="O28" i="1" s="1"/>
  <c r="Q28" i="1" s="1"/>
  <c r="R28" i="1" s="1"/>
  <c r="J28" i="1"/>
  <c r="I28" i="1"/>
  <c r="H28" i="1"/>
  <c r="G28" i="1"/>
  <c r="F28" i="1"/>
  <c r="E28" i="1"/>
  <c r="D28" i="1"/>
  <c r="N27" i="1"/>
  <c r="M27" i="1"/>
  <c r="L27" i="1"/>
  <c r="P27" i="1" s="1"/>
  <c r="K27" i="1"/>
  <c r="O27" i="1" s="1"/>
  <c r="J27" i="1"/>
  <c r="I27" i="1"/>
  <c r="H27" i="1"/>
  <c r="G27" i="1"/>
  <c r="F27" i="1"/>
  <c r="E27" i="1"/>
  <c r="D27" i="1"/>
  <c r="N26" i="1"/>
  <c r="M26" i="1"/>
  <c r="L26" i="1"/>
  <c r="P26" i="1" s="1"/>
  <c r="K26" i="1"/>
  <c r="O26" i="1" s="1"/>
  <c r="J26" i="1"/>
  <c r="I26" i="1"/>
  <c r="H26" i="1"/>
  <c r="G26" i="1"/>
  <c r="F26" i="1"/>
  <c r="E26" i="1"/>
  <c r="D26" i="1"/>
  <c r="N25" i="1"/>
  <c r="N29" i="1" s="1"/>
  <c r="N31" i="1" s="1"/>
  <c r="M25" i="1"/>
  <c r="M29" i="1" s="1"/>
  <c r="M31" i="1" s="1"/>
  <c r="L25" i="1"/>
  <c r="P25" i="1" s="1"/>
  <c r="K25" i="1"/>
  <c r="K29" i="1" s="1"/>
  <c r="K31" i="1" s="1"/>
  <c r="J25" i="1"/>
  <c r="J29" i="1" s="1"/>
  <c r="J31" i="1" s="1"/>
  <c r="I25" i="1"/>
  <c r="I29" i="1" s="1"/>
  <c r="I31" i="1" s="1"/>
  <c r="H25" i="1"/>
  <c r="H29" i="1" s="1"/>
  <c r="H31" i="1" s="1"/>
  <c r="G25" i="1"/>
  <c r="G29" i="1" s="1"/>
  <c r="G31" i="1" s="1"/>
  <c r="F25" i="1"/>
  <c r="F29" i="1" s="1"/>
  <c r="F31" i="1" s="1"/>
  <c r="E25" i="1"/>
  <c r="E29" i="1" s="1"/>
  <c r="E31" i="1" s="1"/>
  <c r="D25" i="1"/>
  <c r="D29" i="1" s="1"/>
  <c r="D31" i="1" s="1"/>
  <c r="N17" i="1"/>
  <c r="M17" i="1"/>
  <c r="L17" i="1"/>
  <c r="P17" i="1" s="1"/>
  <c r="K17" i="1"/>
  <c r="O17" i="1" s="1"/>
  <c r="J17" i="1"/>
  <c r="I17" i="1"/>
  <c r="H17" i="1"/>
  <c r="G17" i="1"/>
  <c r="F17" i="1"/>
  <c r="E17" i="1"/>
  <c r="D17" i="1"/>
  <c r="N15" i="1"/>
  <c r="M15" i="1"/>
  <c r="L15" i="1"/>
  <c r="P15" i="1" s="1"/>
  <c r="K15" i="1"/>
  <c r="O15" i="1" s="1"/>
  <c r="Q15" i="1" s="1"/>
  <c r="R15" i="1" s="1"/>
  <c r="J15" i="1"/>
  <c r="I15" i="1"/>
  <c r="H15" i="1"/>
  <c r="G15" i="1"/>
  <c r="F15" i="1"/>
  <c r="E15" i="1"/>
  <c r="D15" i="1"/>
  <c r="N14" i="1"/>
  <c r="M14" i="1"/>
  <c r="M16" i="1" s="1"/>
  <c r="M18" i="1" s="1"/>
  <c r="M33" i="1" s="1"/>
  <c r="L14" i="1"/>
  <c r="P14" i="1" s="1"/>
  <c r="K14" i="1"/>
  <c r="O14" i="1" s="1"/>
  <c r="J14" i="1"/>
  <c r="I14" i="1"/>
  <c r="I16" i="1" s="1"/>
  <c r="I18" i="1" s="1"/>
  <c r="I33" i="1" s="1"/>
  <c r="H14" i="1"/>
  <c r="G14" i="1"/>
  <c r="F14" i="1"/>
  <c r="E14" i="1"/>
  <c r="E16" i="1" s="1"/>
  <c r="E18" i="1" s="1"/>
  <c r="E33" i="1" s="1"/>
  <c r="D14" i="1"/>
  <c r="N13" i="1"/>
  <c r="M13" i="1"/>
  <c r="L13" i="1"/>
  <c r="P13" i="1" s="1"/>
  <c r="K13" i="1"/>
  <c r="O13" i="1" s="1"/>
  <c r="J13" i="1"/>
  <c r="I13" i="1"/>
  <c r="H13" i="1"/>
  <c r="G13" i="1"/>
  <c r="F13" i="1"/>
  <c r="E13" i="1"/>
  <c r="D13" i="1"/>
  <c r="N12" i="1"/>
  <c r="N16" i="1" s="1"/>
  <c r="N18" i="1" s="1"/>
  <c r="N33" i="1" s="1"/>
  <c r="M12" i="1"/>
  <c r="L12" i="1"/>
  <c r="L16" i="1" s="1"/>
  <c r="L18" i="1" s="1"/>
  <c r="K12" i="1"/>
  <c r="K16" i="1" s="1"/>
  <c r="K18" i="1" s="1"/>
  <c r="K33" i="1" s="1"/>
  <c r="J12" i="1"/>
  <c r="J16" i="1" s="1"/>
  <c r="J18" i="1" s="1"/>
  <c r="J33" i="1" s="1"/>
  <c r="I12" i="1"/>
  <c r="H12" i="1"/>
  <c r="H16" i="1" s="1"/>
  <c r="H18" i="1" s="1"/>
  <c r="G12" i="1"/>
  <c r="G16" i="1" s="1"/>
  <c r="G18" i="1" s="1"/>
  <c r="F12" i="1"/>
  <c r="F16" i="1" s="1"/>
  <c r="F18" i="1" s="1"/>
  <c r="F33" i="1" s="1"/>
  <c r="E12" i="1"/>
  <c r="D12" i="1"/>
  <c r="D16" i="1" s="1"/>
  <c r="D18" i="1" s="1"/>
  <c r="Q17" i="1" l="1"/>
  <c r="R17" i="1" s="1"/>
  <c r="H33" i="1"/>
  <c r="Q27" i="1"/>
  <c r="R27" i="1" s="1"/>
  <c r="Q13" i="1"/>
  <c r="R13" i="1" s="1"/>
  <c r="T14" i="1"/>
  <c r="Q30" i="1"/>
  <c r="R30" i="1" s="1"/>
  <c r="G33" i="1"/>
  <c r="P29" i="1"/>
  <c r="D33" i="1"/>
  <c r="L33" i="1"/>
  <c r="S14" i="1"/>
  <c r="Q14" i="1"/>
  <c r="R14" i="1" s="1"/>
  <c r="Q26" i="1"/>
  <c r="R26" i="1" s="1"/>
  <c r="T27" i="1"/>
  <c r="L29" i="1"/>
  <c r="L31" i="1" s="1"/>
  <c r="P12" i="1"/>
  <c r="O25" i="1"/>
  <c r="O12" i="1"/>
  <c r="S27" i="1" l="1"/>
  <c r="O16" i="1"/>
  <c r="Q12" i="1"/>
  <c r="S12" i="1"/>
  <c r="P31" i="1"/>
  <c r="O29" i="1"/>
  <c r="Q25" i="1"/>
  <c r="T26" i="1"/>
  <c r="P16" i="1"/>
  <c r="T12" i="1"/>
  <c r="S26" i="1"/>
  <c r="S17" i="1"/>
  <c r="T30" i="1"/>
  <c r="S30" i="1"/>
  <c r="S13" i="1"/>
  <c r="T17" i="1"/>
  <c r="T13" i="1"/>
  <c r="P18" i="1" l="1"/>
  <c r="O31" i="1"/>
  <c r="R12" i="1"/>
  <c r="Q16" i="1"/>
  <c r="Q29" i="1"/>
  <c r="R25" i="1"/>
  <c r="T25" i="1"/>
  <c r="S16" i="1"/>
  <c r="O18" i="1"/>
  <c r="S25" i="1"/>
  <c r="Q31" i="1" l="1"/>
  <c r="R29" i="1"/>
  <c r="T29" i="1"/>
  <c r="S29" i="1"/>
  <c r="Q18" i="1"/>
  <c r="R16" i="1"/>
  <c r="P33" i="1"/>
  <c r="T18" i="1"/>
  <c r="S31" i="1"/>
  <c r="O33" i="1"/>
  <c r="S18" i="1"/>
  <c r="T16" i="1"/>
  <c r="R18" i="1" l="1"/>
  <c r="Q33" i="1"/>
  <c r="S33" i="1" s="1"/>
  <c r="R31" i="1"/>
  <c r="T31" i="1"/>
  <c r="T33" i="1" l="1"/>
</calcChain>
</file>

<file path=xl/sharedStrings.xml><?xml version="1.0" encoding="utf-8"?>
<sst xmlns="http://schemas.openxmlformats.org/spreadsheetml/2006/main" count="65" uniqueCount="40">
  <si>
    <t>FONDO DE PASIVO SOCIAL DE FERROCARRILES NACIONALES DE COLOMBIA</t>
  </si>
  <si>
    <t>ESTADO ACTUAL DE LA EJECUCION PRESUPUESTAL</t>
  </si>
  <si>
    <t>EJECUCION DECRETO DE LIQUIDACION A DICIEMBRE 31 2023</t>
  </si>
  <si>
    <t>CIFRAS EN $</t>
  </si>
  <si>
    <t>UNIDAD EJECUTORA 19-14-01  SALUD</t>
  </si>
  <si>
    <t>UEJ</t>
  </si>
  <si>
    <t>NOMBRE UEJ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</si>
  <si>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</si>
  <si>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</si>
  <si>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</si>
  <si>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</si>
  <si>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</si>
  <si>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</si>
  <si>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</si>
  <si>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</si>
  <si>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</si>
  <si>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</si>
  <si>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</si>
  <si>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</si>
  <si>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RESERVAS</t>
  </si>
  <si>
    <t>CXP</t>
  </si>
  <si>
    <r>
      <t xml:space="preserve">TOTAL REZAGO PRESUPUESTAL
</t>
    </r>
    <r>
      <rPr>
        <b/>
        <sz val="8"/>
        <color rgb="FF000000"/>
        <rFont val="Times New Roman"/>
        <family val="1"/>
      </rPr>
      <t>(RESERVAS + CXP)</t>
    </r>
  </si>
  <si>
    <t>% REZAGO / APROPIACION VIGENTE</t>
  </si>
  <si>
    <t>% RESERVAS SOBRE TOTAL  REZAGO</t>
  </si>
  <si>
    <t>% CXP SOBRE TOTAL  REZAGO</t>
  </si>
  <si>
    <t>19-14-01</t>
  </si>
  <si>
    <t xml:space="preserve">FONDO PASIVO SOCIAL DE FERROCARRILES NACIONALES DE COLOMBIA - SALUD </t>
  </si>
  <si>
    <t>GASTOS DE PERSONAL</t>
  </si>
  <si>
    <t>ADQ DE BIENES Y SERVICIOS</t>
  </si>
  <si>
    <t>TRANSFERENCIAS CORRIENTES</t>
  </si>
  <si>
    <t>IMPUESTOS MULTAS Y SANCIONES</t>
  </si>
  <si>
    <t>TOTAL FUNCIONAMIENTO</t>
  </si>
  <si>
    <t>INVERSION</t>
  </si>
  <si>
    <t>TOTAL UNIDAD DE SALUD</t>
  </si>
  <si>
    <t>UNIDAD EJECUTORA 19-14-02  PENSIÓN</t>
  </si>
  <si>
    <t>RESERVAS + CXP</t>
  </si>
  <si>
    <t>19-14-02</t>
  </si>
  <si>
    <t>FONDO PASIVO SOCIAL DE FERROCARRILES NACIONALES DE COLOMBIA - PENSIONES</t>
  </si>
  <si>
    <t>TOTAL UNIDAD DE PENSIONES</t>
  </si>
  <si>
    <t>TOTAL FONDO PASIVO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</si>
</sst>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.0_-;\-* #,##0.0_-;_-* &quot;-&quot;??_-;_-@_-"/>
    <numFmt numFmtId="166" formatCode="0.0%"/>
  </numFmts>
  <fonts count="8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</font>
    <font>
      <b/>
      <sz val="12"/>
      <name val="Calibri"/>
      <family val="2"/>
    </font>
    <font>
      <b/>
      <sz val="8"/>
      <color rgb="FF000000"/>
      <name val="Times New Roman"/>
      <family val="1"/>
    </font>
    <font>
      <b/>
      <sz val="10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 applyBorder="1"/>
    <xf numFmtId="165" fontId="2" fillId="0" borderId="0" xfId="1" applyNumberFormat="1" applyFont="1" applyFill="1" applyBorder="1"/>
    <xf numFmtId="165" fontId="3" fillId="0" borderId="0" xfId="1" applyNumberFormat="1" applyFont="1" applyFill="1" applyBorder="1"/>
    <xf numFmtId="165" fontId="2" fillId="2" borderId="0" xfId="1" applyNumberFormat="1" applyFont="1" applyFill="1" applyBorder="1"/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3" borderId="2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165" fontId="2" fillId="0" borderId="1" xfId="1" applyNumberFormat="1" applyFont="1" applyFill="1" applyBorder="1"/>
    <xf numFmtId="165" fontId="2" fillId="2" borderId="1" xfId="1" applyNumberFormat="1" applyFont="1" applyFill="1" applyBorder="1"/>
    <xf numFmtId="0" fontId="6" fillId="0" borderId="3" xfId="0" applyNumberFormat="1" applyFont="1" applyFill="1" applyBorder="1" applyAlignment="1">
      <alignment horizontal="center" vertical="center" wrapText="1" readingOrder="1"/>
    </xf>
    <xf numFmtId="0" fontId="6" fillId="0" borderId="4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165" fontId="6" fillId="2" borderId="1" xfId="1" applyNumberFormat="1" applyFont="1" applyFill="1" applyBorder="1" applyAlignment="1">
      <alignment horizontal="right" vertical="center" wrapText="1" readingOrder="1"/>
    </xf>
    <xf numFmtId="166" fontId="6" fillId="2" borderId="1" xfId="2" applyNumberFormat="1" applyFont="1" applyFill="1" applyBorder="1" applyAlignment="1">
      <alignment horizontal="right"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  <xf numFmtId="165" fontId="4" fillId="3" borderId="1" xfId="1" applyNumberFormat="1" applyFont="1" applyFill="1" applyBorder="1" applyAlignment="1">
      <alignment horizontal="right" vertical="center" wrapText="1" readingOrder="1"/>
    </xf>
    <xf numFmtId="165" fontId="4" fillId="4" borderId="1" xfId="1" applyNumberFormat="1" applyFont="1" applyFill="1" applyBorder="1" applyAlignment="1">
      <alignment horizontal="right" vertical="center" wrapText="1" readingOrder="1"/>
    </xf>
    <xf numFmtId="166" fontId="4" fillId="4" borderId="1" xfId="2" applyNumberFormat="1" applyFont="1" applyFill="1" applyBorder="1" applyAlignment="1">
      <alignment horizontal="right" vertical="center" wrapText="1" readingOrder="1"/>
    </xf>
    <xf numFmtId="10" fontId="6" fillId="2" borderId="1" xfId="2" applyNumberFormat="1" applyFont="1" applyFill="1" applyBorder="1" applyAlignment="1">
      <alignment horizontal="right" vertical="center" wrapText="1" readingOrder="1"/>
    </xf>
    <xf numFmtId="0" fontId="4" fillId="0" borderId="3" xfId="0" applyNumberFormat="1" applyFont="1" applyFill="1" applyBorder="1" applyAlignment="1">
      <alignment horizontal="center" vertical="center" wrapText="1" readingOrder="1"/>
    </xf>
    <xf numFmtId="0" fontId="4" fillId="0" borderId="4" xfId="0" applyNumberFormat="1" applyFont="1" applyFill="1" applyBorder="1" applyAlignment="1">
      <alignment horizontal="left" vertical="center" wrapText="1" readingOrder="1"/>
    </xf>
    <xf numFmtId="10" fontId="4" fillId="4" borderId="1" xfId="2" applyNumberFormat="1" applyFont="1" applyFill="1" applyBorder="1" applyAlignment="1">
      <alignment horizontal="right" vertical="center" wrapText="1" readingOrder="1"/>
    </xf>
    <xf numFmtId="0" fontId="7" fillId="0" borderId="0" xfId="0" applyFont="1" applyFill="1" applyBorder="1"/>
    <xf numFmtId="0" fontId="2" fillId="0" borderId="1" xfId="0" applyFont="1" applyFill="1" applyBorder="1"/>
    <xf numFmtId="10" fontId="2" fillId="0" borderId="1" xfId="0" applyNumberFormat="1" applyFont="1" applyFill="1" applyBorder="1"/>
    <xf numFmtId="165" fontId="7" fillId="0" borderId="0" xfId="1" applyNumberFormat="1" applyFont="1" applyFill="1" applyBorder="1"/>
    <xf numFmtId="165" fontId="7" fillId="3" borderId="1" xfId="1" applyNumberFormat="1" applyFont="1" applyFill="1" applyBorder="1"/>
    <xf numFmtId="165" fontId="7" fillId="4" borderId="1" xfId="1" applyNumberFormat="1" applyFont="1" applyFill="1" applyBorder="1"/>
    <xf numFmtId="10" fontId="7" fillId="4" borderId="1" xfId="0" applyNumberFormat="1" applyFont="1" applyFill="1" applyBorder="1"/>
    <xf numFmtId="10" fontId="7" fillId="4" borderId="1" xfId="2" applyNumberFormat="1" applyFont="1" applyFill="1" applyBorder="1"/>
    <xf numFmtId="164" fontId="2" fillId="0" borderId="0" xfId="1" applyFont="1" applyFill="1" applyBorder="1"/>
    <xf numFmtId="0" fontId="3" fillId="0" borderId="0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FNNALES/2023/EJECUCION%20PRESUPUESTAL/A%20DICIEMBRE%2031/_EjecucionPresupuestal%20%20DECRETO%20%20LIQUIDACION%20a%20dic%2031%202023%20listado%20del%2030%20enero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_EPG034_EjecucionPresupuesta"/>
      <sheetName val="EN PESOS"/>
      <sheetName val="EN MILLONES"/>
      <sheetName val="EN PESOS INF DIR"/>
      <sheetName val="REP_EPG034 EJEC PRES PARA CGR"/>
      <sheetName val="REP_EPG034_Ejecucion SALUD"/>
    </sheetNames>
    <sheetDataSet>
      <sheetData sheetId="0">
        <row r="5">
          <cell r="Q5">
            <v>2347538000</v>
          </cell>
          <cell r="R5">
            <v>45000000</v>
          </cell>
          <cell r="S5">
            <v>16500000</v>
          </cell>
          <cell r="T5">
            <v>2376038000</v>
          </cell>
          <cell r="U5">
            <v>0</v>
          </cell>
          <cell r="V5">
            <v>2274520457</v>
          </cell>
          <cell r="W5">
            <v>101517543</v>
          </cell>
          <cell r="X5">
            <v>2274520457</v>
          </cell>
          <cell r="Y5">
            <v>2274520457</v>
          </cell>
          <cell r="Z5">
            <v>2268455062</v>
          </cell>
          <cell r="AA5">
            <v>2268455062</v>
          </cell>
        </row>
        <row r="6">
          <cell r="Q6">
            <v>854247000</v>
          </cell>
          <cell r="R6">
            <v>11000000</v>
          </cell>
          <cell r="S6">
            <v>13200000</v>
          </cell>
          <cell r="T6">
            <v>852047000</v>
          </cell>
          <cell r="U6">
            <v>0</v>
          </cell>
          <cell r="V6">
            <v>814993309</v>
          </cell>
          <cell r="W6">
            <v>37053691</v>
          </cell>
          <cell r="X6">
            <v>814993309</v>
          </cell>
          <cell r="Y6">
            <v>814993309</v>
          </cell>
          <cell r="Z6">
            <v>812760471</v>
          </cell>
          <cell r="AA6">
            <v>812760471</v>
          </cell>
        </row>
        <row r="7">
          <cell r="Q7">
            <v>379803000</v>
          </cell>
          <cell r="R7">
            <v>91000000</v>
          </cell>
          <cell r="S7">
            <v>0</v>
          </cell>
          <cell r="T7">
            <v>470803000</v>
          </cell>
          <cell r="U7">
            <v>0</v>
          </cell>
          <cell r="V7">
            <v>438664662</v>
          </cell>
          <cell r="W7">
            <v>32138338</v>
          </cell>
          <cell r="X7">
            <v>438664662</v>
          </cell>
          <cell r="Y7">
            <v>438664662</v>
          </cell>
          <cell r="Z7">
            <v>431294227</v>
          </cell>
          <cell r="AA7">
            <v>431294227</v>
          </cell>
        </row>
        <row r="8">
          <cell r="Q8">
            <v>8278309000</v>
          </cell>
          <cell r="R8">
            <v>1200000000</v>
          </cell>
          <cell r="S8">
            <v>97400000</v>
          </cell>
          <cell r="T8">
            <v>9380909000</v>
          </cell>
          <cell r="U8">
            <v>0</v>
          </cell>
          <cell r="V8">
            <v>9265554988.3400002</v>
          </cell>
          <cell r="W8">
            <v>115354011.66</v>
          </cell>
          <cell r="X8">
            <v>8346113401.9700003</v>
          </cell>
          <cell r="Y8">
            <v>8174120439.0200005</v>
          </cell>
          <cell r="Z8">
            <v>8006906528.4300003</v>
          </cell>
          <cell r="AA8">
            <v>8006906528.4300003</v>
          </cell>
        </row>
        <row r="9">
          <cell r="Q9">
            <v>4549781000</v>
          </cell>
          <cell r="R9">
            <v>0</v>
          </cell>
          <cell r="S9">
            <v>0</v>
          </cell>
          <cell r="T9">
            <v>4549781000</v>
          </cell>
          <cell r="U9">
            <v>0</v>
          </cell>
          <cell r="V9">
            <v>4412096378.6899996</v>
          </cell>
          <cell r="W9">
            <v>137684621.31</v>
          </cell>
          <cell r="X9">
            <v>2588562820.25</v>
          </cell>
          <cell r="Y9">
            <v>1673238425.28</v>
          </cell>
          <cell r="Z9">
            <v>1596771539.1099999</v>
          </cell>
          <cell r="AA9">
            <v>1596771539.1099999</v>
          </cell>
        </row>
        <row r="10">
          <cell r="Q10">
            <v>5000000000</v>
          </cell>
          <cell r="R10">
            <v>0</v>
          </cell>
          <cell r="S10">
            <v>5000000000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Q11">
            <v>2500000</v>
          </cell>
          <cell r="R11">
            <v>6700000</v>
          </cell>
          <cell r="S11">
            <v>0</v>
          </cell>
          <cell r="T11">
            <v>9200000</v>
          </cell>
          <cell r="U11">
            <v>0</v>
          </cell>
          <cell r="V11">
            <v>5276484</v>
          </cell>
          <cell r="W11">
            <v>3923516</v>
          </cell>
          <cell r="X11">
            <v>5276484</v>
          </cell>
          <cell r="Y11">
            <v>5276484</v>
          </cell>
          <cell r="Z11">
            <v>5276484</v>
          </cell>
          <cell r="AA11">
            <v>5276484</v>
          </cell>
        </row>
        <row r="12">
          <cell r="Q12">
            <v>150000000</v>
          </cell>
          <cell r="R12">
            <v>0</v>
          </cell>
          <cell r="S12">
            <v>0</v>
          </cell>
          <cell r="T12">
            <v>150000000</v>
          </cell>
          <cell r="U12">
            <v>0</v>
          </cell>
          <cell r="V12">
            <v>150000000</v>
          </cell>
          <cell r="W12">
            <v>0</v>
          </cell>
          <cell r="X12">
            <v>41835240</v>
          </cell>
          <cell r="Y12">
            <v>32545057</v>
          </cell>
          <cell r="Z12">
            <v>32545057</v>
          </cell>
          <cell r="AA12">
            <v>32545057</v>
          </cell>
        </row>
        <row r="13">
          <cell r="Q13">
            <v>763277000</v>
          </cell>
          <cell r="R13">
            <v>0</v>
          </cell>
          <cell r="S13">
            <v>0</v>
          </cell>
          <cell r="T13">
            <v>763277000</v>
          </cell>
          <cell r="U13">
            <v>0</v>
          </cell>
          <cell r="V13">
            <v>763141578</v>
          </cell>
          <cell r="W13">
            <v>135422</v>
          </cell>
          <cell r="X13">
            <v>763141578</v>
          </cell>
          <cell r="Y13">
            <v>725716214</v>
          </cell>
          <cell r="Z13">
            <v>725716214</v>
          </cell>
          <cell r="AA13">
            <v>725716214</v>
          </cell>
        </row>
        <row r="14">
          <cell r="Q14">
            <v>113404066000</v>
          </cell>
          <cell r="R14">
            <v>12486000000</v>
          </cell>
          <cell r="S14">
            <v>0</v>
          </cell>
          <cell r="T14">
            <v>125890066000</v>
          </cell>
          <cell r="U14">
            <v>0</v>
          </cell>
          <cell r="V14">
            <v>125535241264</v>
          </cell>
          <cell r="W14">
            <v>354824736</v>
          </cell>
          <cell r="X14">
            <v>124235241264</v>
          </cell>
          <cell r="Y14">
            <v>114016639140.72</v>
          </cell>
          <cell r="Z14">
            <v>113995158544.72</v>
          </cell>
          <cell r="AA14">
            <v>113995158544.72</v>
          </cell>
        </row>
        <row r="15">
          <cell r="Q15">
            <v>15668000000</v>
          </cell>
          <cell r="R15">
            <v>5185000000</v>
          </cell>
          <cell r="S15">
            <v>0</v>
          </cell>
          <cell r="T15">
            <v>20853000000</v>
          </cell>
          <cell r="U15">
            <v>0</v>
          </cell>
          <cell r="V15">
            <v>20853000000</v>
          </cell>
          <cell r="W15">
            <v>0</v>
          </cell>
          <cell r="X15">
            <v>20447550000</v>
          </cell>
          <cell r="Y15">
            <v>4131369629</v>
          </cell>
          <cell r="Z15">
            <v>4131369629</v>
          </cell>
          <cell r="AA15">
            <v>4131369629</v>
          </cell>
        </row>
        <row r="16">
          <cell r="Q16">
            <v>96676436000</v>
          </cell>
          <cell r="R16">
            <v>39385023000</v>
          </cell>
          <cell r="S16">
            <v>0</v>
          </cell>
          <cell r="T16">
            <v>136061459000</v>
          </cell>
          <cell r="U16">
            <v>0</v>
          </cell>
          <cell r="V16">
            <v>136061459000</v>
          </cell>
          <cell r="W16">
            <v>0</v>
          </cell>
          <cell r="X16">
            <v>136061459000</v>
          </cell>
          <cell r="Y16">
            <v>112162021527</v>
          </cell>
          <cell r="Z16">
            <v>112162021527</v>
          </cell>
          <cell r="AA16">
            <v>112162021527</v>
          </cell>
        </row>
        <row r="17">
          <cell r="Q17">
            <v>14633299000</v>
          </cell>
          <cell r="R17">
            <v>0</v>
          </cell>
          <cell r="S17">
            <v>0</v>
          </cell>
          <cell r="T17">
            <v>14633299000</v>
          </cell>
          <cell r="U17">
            <v>0</v>
          </cell>
          <cell r="V17">
            <v>14633298999.24</v>
          </cell>
          <cell r="W17">
            <v>0.76</v>
          </cell>
          <cell r="X17">
            <v>14633298999.24</v>
          </cell>
          <cell r="Y17">
            <v>14633298999.24</v>
          </cell>
          <cell r="Z17">
            <v>14633298999.24</v>
          </cell>
          <cell r="AA17">
            <v>14633298999.24</v>
          </cell>
        </row>
        <row r="18">
          <cell r="Q18">
            <v>1530752000</v>
          </cell>
          <cell r="R18">
            <v>0</v>
          </cell>
          <cell r="S18">
            <v>0</v>
          </cell>
          <cell r="T18">
            <v>1530752000</v>
          </cell>
          <cell r="U18">
            <v>0</v>
          </cell>
          <cell r="V18">
            <v>1530751828</v>
          </cell>
          <cell r="W18">
            <v>172</v>
          </cell>
          <cell r="X18">
            <v>1530751828</v>
          </cell>
          <cell r="Y18">
            <v>1530751828</v>
          </cell>
          <cell r="Z18">
            <v>1530751828</v>
          </cell>
          <cell r="AA18">
            <v>1530751828</v>
          </cell>
        </row>
        <row r="19">
          <cell r="Q19">
            <v>4792000</v>
          </cell>
          <cell r="R19">
            <v>97400000</v>
          </cell>
          <cell r="S19">
            <v>0</v>
          </cell>
          <cell r="T19">
            <v>102192000</v>
          </cell>
          <cell r="U19">
            <v>0</v>
          </cell>
          <cell r="V19">
            <v>99446000</v>
          </cell>
          <cell r="W19">
            <v>2746000</v>
          </cell>
          <cell r="X19">
            <v>99446000</v>
          </cell>
          <cell r="Y19">
            <v>99446000</v>
          </cell>
          <cell r="Z19">
            <v>99446000</v>
          </cell>
          <cell r="AA19">
            <v>99446000</v>
          </cell>
        </row>
        <row r="20">
          <cell r="Q20">
            <v>210356000</v>
          </cell>
          <cell r="R20">
            <v>0</v>
          </cell>
          <cell r="S20">
            <v>0</v>
          </cell>
          <cell r="T20">
            <v>210356000</v>
          </cell>
          <cell r="U20">
            <v>0</v>
          </cell>
          <cell r="V20">
            <v>129111670</v>
          </cell>
          <cell r="W20">
            <v>81244330</v>
          </cell>
          <cell r="X20">
            <v>129111670</v>
          </cell>
          <cell r="Y20">
            <v>129111670</v>
          </cell>
          <cell r="Z20">
            <v>129111670</v>
          </cell>
          <cell r="AA20">
            <v>129111670</v>
          </cell>
        </row>
        <row r="21">
          <cell r="Q21">
            <v>63612000</v>
          </cell>
          <cell r="R21">
            <v>0</v>
          </cell>
          <cell r="S21">
            <v>0</v>
          </cell>
          <cell r="T21">
            <v>63612000</v>
          </cell>
          <cell r="U21">
            <v>0</v>
          </cell>
          <cell r="V21">
            <v>0</v>
          </cell>
          <cell r="W21">
            <v>63612000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</row>
        <row r="22">
          <cell r="Q22">
            <v>1400000000</v>
          </cell>
          <cell r="R22">
            <v>0</v>
          </cell>
          <cell r="S22">
            <v>0</v>
          </cell>
          <cell r="T22">
            <v>1400000000</v>
          </cell>
          <cell r="U22">
            <v>0</v>
          </cell>
          <cell r="V22">
            <v>1280354700.7</v>
          </cell>
          <cell r="W22">
            <v>119645299.3</v>
          </cell>
          <cell r="X22">
            <v>867876160.34000003</v>
          </cell>
          <cell r="Y22">
            <v>610823929.79999995</v>
          </cell>
          <cell r="Z22">
            <v>536957962.27999997</v>
          </cell>
          <cell r="AA22">
            <v>536957962.27999997</v>
          </cell>
        </row>
        <row r="28">
          <cell r="Q28">
            <v>1261485000</v>
          </cell>
          <cell r="R28">
            <v>72100000</v>
          </cell>
          <cell r="S28">
            <v>0</v>
          </cell>
          <cell r="T28">
            <v>1333585000</v>
          </cell>
          <cell r="U28">
            <v>0</v>
          </cell>
          <cell r="V28">
            <v>1312324869</v>
          </cell>
          <cell r="W28">
            <v>21260131</v>
          </cell>
          <cell r="X28">
            <v>1312324869</v>
          </cell>
          <cell r="Y28">
            <v>1312324869</v>
          </cell>
          <cell r="Z28">
            <v>1310563591</v>
          </cell>
          <cell r="AA28">
            <v>1310563591</v>
          </cell>
        </row>
        <row r="29">
          <cell r="Q29">
            <v>458358000</v>
          </cell>
          <cell r="R29">
            <v>24000000</v>
          </cell>
          <cell r="S29">
            <v>500000</v>
          </cell>
          <cell r="T29">
            <v>481858000</v>
          </cell>
          <cell r="U29">
            <v>0</v>
          </cell>
          <cell r="V29">
            <v>470919014</v>
          </cell>
          <cell r="W29">
            <v>10938986</v>
          </cell>
          <cell r="X29">
            <v>470919014</v>
          </cell>
          <cell r="Y29">
            <v>470919014</v>
          </cell>
          <cell r="Z29">
            <v>470329941</v>
          </cell>
          <cell r="AA29">
            <v>470329941</v>
          </cell>
        </row>
        <row r="30">
          <cell r="Q30">
            <v>155848000</v>
          </cell>
          <cell r="R30">
            <v>57000000</v>
          </cell>
          <cell r="S30">
            <v>0</v>
          </cell>
          <cell r="T30">
            <v>212848000</v>
          </cell>
          <cell r="U30">
            <v>0</v>
          </cell>
          <cell r="V30">
            <v>210143903</v>
          </cell>
          <cell r="W30">
            <v>2704097</v>
          </cell>
          <cell r="X30">
            <v>210143903</v>
          </cell>
          <cell r="Y30">
            <v>210143903</v>
          </cell>
          <cell r="Z30">
            <v>210057172</v>
          </cell>
          <cell r="AA30">
            <v>210057172</v>
          </cell>
        </row>
        <row r="31">
          <cell r="Q31">
            <v>12608621000</v>
          </cell>
          <cell r="R31">
            <v>3800000000</v>
          </cell>
          <cell r="S31">
            <v>160000</v>
          </cell>
          <cell r="T31">
            <v>16408461000</v>
          </cell>
          <cell r="U31">
            <v>0</v>
          </cell>
          <cell r="V31">
            <v>16199070558.540001</v>
          </cell>
          <cell r="W31">
            <v>209390441.46000001</v>
          </cell>
          <cell r="X31">
            <v>15254964906.139999</v>
          </cell>
          <cell r="Y31">
            <v>13956729735.73</v>
          </cell>
          <cell r="Z31">
            <v>13647578907.17</v>
          </cell>
          <cell r="AA31">
            <v>13647578907.17</v>
          </cell>
        </row>
        <row r="32">
          <cell r="Q32">
            <v>1445502000</v>
          </cell>
          <cell r="R32">
            <v>0</v>
          </cell>
          <cell r="S32">
            <v>119800000</v>
          </cell>
          <cell r="T32">
            <v>1325702000</v>
          </cell>
          <cell r="U32">
            <v>0</v>
          </cell>
          <cell r="V32">
            <v>1225996784</v>
          </cell>
          <cell r="W32">
            <v>99705216</v>
          </cell>
          <cell r="X32">
            <v>1225996784</v>
          </cell>
          <cell r="Y32">
            <v>1225996784</v>
          </cell>
          <cell r="Z32">
            <v>1225996784</v>
          </cell>
          <cell r="AA32">
            <v>1225996784</v>
          </cell>
        </row>
        <row r="33">
          <cell r="Q33">
            <v>336446438000</v>
          </cell>
          <cell r="R33">
            <v>17550000000</v>
          </cell>
          <cell r="S33">
            <v>0</v>
          </cell>
          <cell r="T33">
            <v>353996438000</v>
          </cell>
          <cell r="U33">
            <v>0</v>
          </cell>
          <cell r="V33">
            <v>353994412238</v>
          </cell>
          <cell r="W33">
            <v>2025762</v>
          </cell>
          <cell r="X33">
            <v>353994412238</v>
          </cell>
          <cell r="Y33">
            <v>351907153423.17999</v>
          </cell>
          <cell r="Z33">
            <v>351907153423.17999</v>
          </cell>
          <cell r="AA33">
            <v>351907153423.17999</v>
          </cell>
        </row>
        <row r="34">
          <cell r="Q34">
            <v>10000000000</v>
          </cell>
          <cell r="R34">
            <v>0</v>
          </cell>
          <cell r="S34">
            <v>0</v>
          </cell>
          <cell r="T34">
            <v>10000000000</v>
          </cell>
          <cell r="U34">
            <v>0</v>
          </cell>
          <cell r="V34">
            <v>10000000000</v>
          </cell>
          <cell r="W34">
            <v>0</v>
          </cell>
          <cell r="X34">
            <v>10000000000</v>
          </cell>
          <cell r="Y34">
            <v>10000000000</v>
          </cell>
          <cell r="Z34">
            <v>10000000000</v>
          </cell>
          <cell r="AA34">
            <v>10000000000</v>
          </cell>
        </row>
        <row r="35">
          <cell r="Q35">
            <v>910000000</v>
          </cell>
          <cell r="R35">
            <v>0</v>
          </cell>
          <cell r="S35">
            <v>0</v>
          </cell>
          <cell r="T35">
            <v>910000000</v>
          </cell>
          <cell r="U35">
            <v>0</v>
          </cell>
          <cell r="V35">
            <v>910000000</v>
          </cell>
          <cell r="W35">
            <v>0</v>
          </cell>
          <cell r="X35">
            <v>909980000</v>
          </cell>
          <cell r="Y35">
            <v>909980000</v>
          </cell>
          <cell r="Z35">
            <v>909980000</v>
          </cell>
          <cell r="AA35">
            <v>909980000</v>
          </cell>
        </row>
        <row r="36">
          <cell r="Q36">
            <v>2190000000</v>
          </cell>
          <cell r="R36">
            <v>2738000000</v>
          </cell>
          <cell r="S36">
            <v>0</v>
          </cell>
          <cell r="T36">
            <v>4928000000</v>
          </cell>
          <cell r="U36">
            <v>0</v>
          </cell>
          <cell r="V36">
            <v>4927000000</v>
          </cell>
          <cell r="W36">
            <v>1000000</v>
          </cell>
          <cell r="X36">
            <v>4695043140</v>
          </cell>
          <cell r="Y36">
            <v>2316120577</v>
          </cell>
          <cell r="Z36">
            <v>2316120577</v>
          </cell>
          <cell r="AA36">
            <v>2316120577</v>
          </cell>
        </row>
        <row r="37">
          <cell r="Q37">
            <v>8565341000</v>
          </cell>
          <cell r="R37">
            <v>200000000</v>
          </cell>
          <cell r="S37">
            <v>0</v>
          </cell>
          <cell r="T37">
            <v>8765341000</v>
          </cell>
          <cell r="U37">
            <v>0</v>
          </cell>
          <cell r="V37">
            <v>8753266000</v>
          </cell>
          <cell r="W37">
            <v>12075000</v>
          </cell>
          <cell r="X37">
            <v>8753266000</v>
          </cell>
          <cell r="Y37">
            <v>8753266000</v>
          </cell>
          <cell r="Z37">
            <v>8753266000</v>
          </cell>
          <cell r="AA37">
            <v>8753266000</v>
          </cell>
        </row>
        <row r="38">
          <cell r="Q38">
            <v>0</v>
          </cell>
          <cell r="R38">
            <v>25350000000</v>
          </cell>
          <cell r="S38">
            <v>0</v>
          </cell>
          <cell r="T38">
            <v>25350000000</v>
          </cell>
          <cell r="U38">
            <v>0</v>
          </cell>
          <cell r="V38">
            <v>25350000000</v>
          </cell>
          <cell r="W38">
            <v>0</v>
          </cell>
          <cell r="X38">
            <v>24489400894</v>
          </cell>
          <cell r="Y38">
            <v>24489400894</v>
          </cell>
          <cell r="Z38">
            <v>24489400894</v>
          </cell>
          <cell r="AA38">
            <v>24489400894</v>
          </cell>
        </row>
        <row r="39">
          <cell r="Q39">
            <v>5623000</v>
          </cell>
          <cell r="R39">
            <v>8000000</v>
          </cell>
          <cell r="S39">
            <v>0</v>
          </cell>
          <cell r="T39">
            <v>13623000</v>
          </cell>
          <cell r="U39">
            <v>0</v>
          </cell>
          <cell r="V39">
            <v>10882343</v>
          </cell>
          <cell r="W39">
            <v>2740657</v>
          </cell>
          <cell r="X39">
            <v>10882343</v>
          </cell>
          <cell r="Y39">
            <v>10882343</v>
          </cell>
          <cell r="Z39">
            <v>10882343</v>
          </cell>
          <cell r="AA39">
            <v>10882343</v>
          </cell>
        </row>
        <row r="40">
          <cell r="Q40">
            <v>1616139000</v>
          </cell>
          <cell r="R40">
            <v>0</v>
          </cell>
          <cell r="S40">
            <v>0</v>
          </cell>
          <cell r="T40">
            <v>1616139000</v>
          </cell>
          <cell r="U40">
            <v>0</v>
          </cell>
          <cell r="V40">
            <v>1613725694</v>
          </cell>
          <cell r="W40">
            <v>2413306</v>
          </cell>
          <cell r="X40">
            <v>1613725694</v>
          </cell>
          <cell r="Y40">
            <v>1597925694</v>
          </cell>
          <cell r="Z40">
            <v>1597925694</v>
          </cell>
          <cell r="AA40">
            <v>1597925694</v>
          </cell>
        </row>
        <row r="41">
          <cell r="Q41">
            <v>263062000</v>
          </cell>
          <cell r="R41">
            <v>0</v>
          </cell>
          <cell r="S41">
            <v>0</v>
          </cell>
          <cell r="T41">
            <v>263062000</v>
          </cell>
          <cell r="U41">
            <v>0</v>
          </cell>
          <cell r="V41">
            <v>253620998.09</v>
          </cell>
          <cell r="W41">
            <v>9441001.9100000001</v>
          </cell>
          <cell r="X41">
            <v>253620998.09</v>
          </cell>
          <cell r="Y41">
            <v>253620998.09</v>
          </cell>
          <cell r="Z41">
            <v>253620998.09</v>
          </cell>
          <cell r="AA41">
            <v>253620998.09</v>
          </cell>
        </row>
        <row r="42">
          <cell r="Q42">
            <v>329000</v>
          </cell>
          <cell r="R42">
            <v>0</v>
          </cell>
          <cell r="S42">
            <v>0</v>
          </cell>
          <cell r="T42">
            <v>329000</v>
          </cell>
          <cell r="U42">
            <v>0</v>
          </cell>
          <cell r="V42">
            <v>0</v>
          </cell>
          <cell r="W42">
            <v>329000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Q43">
            <v>2150705000</v>
          </cell>
          <cell r="R43">
            <v>0</v>
          </cell>
          <cell r="S43">
            <v>0</v>
          </cell>
          <cell r="T43">
            <v>2150705000</v>
          </cell>
          <cell r="U43">
            <v>0</v>
          </cell>
          <cell r="V43">
            <v>2150488309.8400002</v>
          </cell>
          <cell r="W43">
            <v>216690.16</v>
          </cell>
          <cell r="X43">
            <v>2150488309.8400002</v>
          </cell>
          <cell r="Y43">
            <v>2149037421.8400002</v>
          </cell>
          <cell r="Z43">
            <v>2149037421.8400002</v>
          </cell>
          <cell r="AA43">
            <v>2149037421.8400002</v>
          </cell>
        </row>
        <row r="44">
          <cell r="Q44">
            <v>200000000</v>
          </cell>
          <cell r="R44">
            <v>85360000</v>
          </cell>
          <cell r="S44">
            <v>0</v>
          </cell>
          <cell r="T44">
            <v>285360000</v>
          </cell>
          <cell r="U44">
            <v>0</v>
          </cell>
          <cell r="V44">
            <v>285354000</v>
          </cell>
          <cell r="W44">
            <v>6000</v>
          </cell>
          <cell r="X44">
            <v>285354000</v>
          </cell>
          <cell r="Y44">
            <v>285354000</v>
          </cell>
          <cell r="Z44">
            <v>285354000</v>
          </cell>
          <cell r="AA44">
            <v>285354000</v>
          </cell>
        </row>
        <row r="45">
          <cell r="Q45">
            <v>6000000</v>
          </cell>
          <cell r="R45">
            <v>0</v>
          </cell>
          <cell r="S45">
            <v>0</v>
          </cell>
          <cell r="T45">
            <v>6000000</v>
          </cell>
          <cell r="U45">
            <v>0</v>
          </cell>
          <cell r="V45">
            <v>0</v>
          </cell>
          <cell r="W45">
            <v>6000000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Q46">
            <v>1100000000</v>
          </cell>
          <cell r="R46">
            <v>0</v>
          </cell>
          <cell r="S46">
            <v>0</v>
          </cell>
          <cell r="T46">
            <v>1100000000</v>
          </cell>
          <cell r="U46">
            <v>0</v>
          </cell>
          <cell r="V46">
            <v>1000961269.72</v>
          </cell>
          <cell r="W46">
            <v>99038730.280000001</v>
          </cell>
          <cell r="X46">
            <v>605896895</v>
          </cell>
          <cell r="Y46">
            <v>542234257</v>
          </cell>
          <cell r="Z46">
            <v>519990709</v>
          </cell>
          <cell r="AA46">
            <v>519990709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B5C00-FDA8-4F54-9D26-D0BA197B23DF}">
  <dimension ref="A3:T35"/>
  <sheetViews>
    <sheetView showGridLines="0" tabSelected="1" topLeftCell="A3" zoomScaleNormal="100" workbookViewId="0">
      <pane xSplit="3" ySplit="9" topLeftCell="D14" activePane="bottomRight" state="frozen"/>
      <selection activeCell="A3" sqref="A3"/>
      <selection pane="topRight" activeCell="D3" sqref="D3"/>
      <selection pane="bottomLeft" activeCell="A11" sqref="A11"/>
      <selection pane="bottomRight" activeCell="R35" sqref="R35"/>
    </sheetView>
  </sheetViews>
  <sheetFormatPr baseColWidth="10" defaultRowHeight="11.25" x14ac:dyDescent="0.2"/>
  <cols>
    <col min="1" max="1" width="0" style="1" hidden="1" customWidth="1"/>
    <col min="2" max="2" width="37" style="1" hidden="1" customWidth="1"/>
    <col min="3" max="3" width="23" style="1" customWidth="1"/>
    <col min="4" max="4" width="16.140625" style="1" bestFit="1" customWidth="1"/>
    <col min="5" max="5" width="16.7109375" style="1" customWidth="1"/>
    <col min="6" max="6" width="14.28515625" style="1" customWidth="1"/>
    <col min="7" max="7" width="16.140625" style="1" bestFit="1" customWidth="1"/>
    <col min="8" max="8" width="16.7109375" style="1" hidden="1" customWidth="1"/>
    <col min="9" max="9" width="16.140625" style="1" bestFit="1" customWidth="1"/>
    <col min="10" max="10" width="13.85546875" style="1" bestFit="1" customWidth="1"/>
    <col min="11" max="14" width="14.7109375" style="1" bestFit="1" customWidth="1"/>
    <col min="15" max="15" width="14.85546875" style="1" customWidth="1"/>
    <col min="16" max="16" width="12.5703125" style="1" bestFit="1" customWidth="1"/>
    <col min="17" max="17" width="14.7109375" style="1" bestFit="1" customWidth="1"/>
    <col min="18" max="20" width="16.5703125" style="1" customWidth="1"/>
    <col min="21" max="16384" width="11.42578125" style="1"/>
  </cols>
  <sheetData>
    <row r="3" spans="1:20" ht="15.75" x14ac:dyDescent="0.25">
      <c r="C3" s="32" t="s">
        <v>0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20" ht="15.75" x14ac:dyDescent="0.25">
      <c r="C4" s="32" t="s">
        <v>1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20" ht="15.75" x14ac:dyDescent="0.25">
      <c r="C5" s="32" t="s">
        <v>2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spans="1:20" x14ac:dyDescent="0.2">
      <c r="A6" s="2"/>
      <c r="B6" s="2"/>
      <c r="C6" s="2"/>
      <c r="D6" s="2"/>
      <c r="E6" s="2"/>
      <c r="F6" s="2"/>
      <c r="G6" s="2"/>
      <c r="H6" s="2"/>
      <c r="I6" s="2"/>
      <c r="J6" s="4"/>
      <c r="K6" s="2"/>
      <c r="L6" s="2"/>
      <c r="M6" s="2"/>
      <c r="N6" s="2"/>
    </row>
    <row r="7" spans="1:20" x14ac:dyDescent="0.2">
      <c r="A7" s="2"/>
      <c r="B7" s="2"/>
      <c r="C7" s="2"/>
      <c r="D7" s="2"/>
      <c r="E7" s="2"/>
      <c r="F7" s="2"/>
      <c r="G7" s="2"/>
      <c r="H7" s="2"/>
      <c r="I7" s="2"/>
      <c r="J7" s="4"/>
      <c r="K7" s="2"/>
      <c r="L7" s="2"/>
      <c r="M7" s="2"/>
      <c r="N7" s="2" t="s">
        <v>3</v>
      </c>
    </row>
    <row r="8" spans="1:20" ht="15.75" x14ac:dyDescent="0.25">
      <c r="A8" s="2"/>
      <c r="B8" s="2"/>
      <c r="C8" s="3" t="s">
        <v>4</v>
      </c>
      <c r="D8" s="2"/>
      <c r="E8" s="2"/>
      <c r="F8" s="2"/>
      <c r="G8" s="2"/>
      <c r="H8" s="2"/>
      <c r="I8" s="2"/>
      <c r="J8" s="4"/>
      <c r="K8" s="2"/>
      <c r="L8" s="2"/>
      <c r="M8" s="2"/>
      <c r="N8" s="2"/>
    </row>
    <row r="9" spans="1:20" ht="54" customHeight="1" x14ac:dyDescent="0.2">
      <c r="A9" s="5" t="s">
        <v>5</v>
      </c>
      <c r="B9" s="6" t="s">
        <v>6</v>
      </c>
      <c r="C9" s="5" t="s">
        <v>7</v>
      </c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  <c r="I9" s="5" t="s">
        <v>13</v>
      </c>
      <c r="J9" s="5" t="s">
        <v>14</v>
      </c>
      <c r="K9" s="5" t="s">
        <v>15</v>
      </c>
      <c r="L9" s="5" t="s">
        <v>16</v>
      </c>
      <c r="M9" s="5" t="s">
        <v>17</v>
      </c>
      <c r="N9" s="5" t="s">
        <v>18</v>
      </c>
      <c r="O9" s="7" t="s">
        <v>19</v>
      </c>
      <c r="P9" s="7" t="s">
        <v>20</v>
      </c>
      <c r="Q9" s="7" t="s">
        <v>21</v>
      </c>
      <c r="R9" s="7" t="s">
        <v>22</v>
      </c>
      <c r="S9" s="7" t="s">
        <v>23</v>
      </c>
      <c r="T9" s="7" t="s">
        <v>24</v>
      </c>
    </row>
    <row r="10" spans="1:20" hidden="1" x14ac:dyDescent="0.2">
      <c r="A10" s="2"/>
      <c r="B10" s="2"/>
      <c r="C10" s="8"/>
      <c r="D10" s="8"/>
      <c r="E10" s="8"/>
      <c r="F10" s="8"/>
      <c r="G10" s="8"/>
      <c r="H10" s="8"/>
      <c r="I10" s="8"/>
      <c r="J10" s="9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idden="1" x14ac:dyDescent="0.2">
      <c r="A11" s="2"/>
      <c r="B11" s="2"/>
      <c r="C11" s="8"/>
      <c r="D11" s="8"/>
      <c r="E11" s="8"/>
      <c r="F11" s="8"/>
      <c r="G11" s="8"/>
      <c r="H11" s="8"/>
      <c r="I11" s="8"/>
      <c r="J11" s="9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21" customHeight="1" x14ac:dyDescent="0.2">
      <c r="A12" s="10" t="s">
        <v>25</v>
      </c>
      <c r="B12" s="11" t="s">
        <v>26</v>
      </c>
      <c r="C12" s="12" t="s">
        <v>27</v>
      </c>
      <c r="D12" s="13">
        <f>SUM([1]REP_EPG034_EjecucionPresupuesta!Q5:Q7)</f>
        <v>3581588000</v>
      </c>
      <c r="E12" s="13">
        <f>SUM([1]REP_EPG034_EjecucionPresupuesta!R5:R7)</f>
        <v>147000000</v>
      </c>
      <c r="F12" s="13">
        <f>SUM([1]REP_EPG034_EjecucionPresupuesta!S5:S7)</f>
        <v>29700000</v>
      </c>
      <c r="G12" s="13">
        <f>SUM([1]REP_EPG034_EjecucionPresupuesta!T5:T7)</f>
        <v>3698888000</v>
      </c>
      <c r="H12" s="13">
        <f>SUM([1]REP_EPG034_EjecucionPresupuesta!U5:U7)</f>
        <v>0</v>
      </c>
      <c r="I12" s="13">
        <f>SUM([1]REP_EPG034_EjecucionPresupuesta!V5:V7)</f>
        <v>3528178428</v>
      </c>
      <c r="J12" s="13">
        <f>SUM([1]REP_EPG034_EjecucionPresupuesta!W5:W7)</f>
        <v>170709572</v>
      </c>
      <c r="K12" s="13">
        <f>SUM([1]REP_EPG034_EjecucionPresupuesta!X5:X7)</f>
        <v>3528178428</v>
      </c>
      <c r="L12" s="13">
        <f>SUM([1]REP_EPG034_EjecucionPresupuesta!Y5:Y7)</f>
        <v>3528178428</v>
      </c>
      <c r="M12" s="13">
        <f>SUM([1]REP_EPG034_EjecucionPresupuesta!Z5:Z7)</f>
        <v>3512509760</v>
      </c>
      <c r="N12" s="13">
        <f>SUM([1]REP_EPG034_EjecucionPresupuesta!AA5:AA7)</f>
        <v>3512509760</v>
      </c>
      <c r="O12" s="13">
        <f>+K12-L12</f>
        <v>0</v>
      </c>
      <c r="P12" s="13">
        <f>+L12-N12</f>
        <v>15668668</v>
      </c>
      <c r="Q12" s="13">
        <f>+O12+P12</f>
        <v>15668668</v>
      </c>
      <c r="R12" s="14">
        <f>+Q12/G12</f>
        <v>4.2360482393627493E-3</v>
      </c>
      <c r="S12" s="14">
        <f>+O12/Q12</f>
        <v>0</v>
      </c>
      <c r="T12" s="14">
        <f>+P12/Q12</f>
        <v>1</v>
      </c>
    </row>
    <row r="13" spans="1:20" ht="21" customHeight="1" x14ac:dyDescent="0.2">
      <c r="A13" s="10"/>
      <c r="B13" s="11"/>
      <c r="C13" s="12" t="s">
        <v>28</v>
      </c>
      <c r="D13" s="13">
        <f>+[1]REP_EPG034_EjecucionPresupuesta!Q8+[1]REP_EPG034_EjecucionPresupuesta!Q9</f>
        <v>12828090000</v>
      </c>
      <c r="E13" s="13">
        <f>+[1]REP_EPG034_EjecucionPresupuesta!R8+[1]REP_EPG034_EjecucionPresupuesta!R9</f>
        <v>1200000000</v>
      </c>
      <c r="F13" s="13">
        <f>+[1]REP_EPG034_EjecucionPresupuesta!S8+[1]REP_EPG034_EjecucionPresupuesta!S9</f>
        <v>97400000</v>
      </c>
      <c r="G13" s="13">
        <f>+[1]REP_EPG034_EjecucionPresupuesta!T8+[1]REP_EPG034_EjecucionPresupuesta!T9</f>
        <v>13930690000</v>
      </c>
      <c r="H13" s="13">
        <f>+[1]REP_EPG034_EjecucionPresupuesta!U8+[1]REP_EPG034_EjecucionPresupuesta!U9</f>
        <v>0</v>
      </c>
      <c r="I13" s="13">
        <f>+[1]REP_EPG034_EjecucionPresupuesta!V8+[1]REP_EPG034_EjecucionPresupuesta!V9</f>
        <v>13677651367.029999</v>
      </c>
      <c r="J13" s="13">
        <f>+[1]REP_EPG034_EjecucionPresupuesta!W8+[1]REP_EPG034_EjecucionPresupuesta!W9</f>
        <v>253038632.97</v>
      </c>
      <c r="K13" s="13">
        <f>+[1]REP_EPG034_EjecucionPresupuesta!X8+[1]REP_EPG034_EjecucionPresupuesta!X9</f>
        <v>10934676222.220001</v>
      </c>
      <c r="L13" s="13">
        <f>+[1]REP_EPG034_EjecucionPresupuesta!Y8+[1]REP_EPG034_EjecucionPresupuesta!Y9</f>
        <v>9847358864.3000011</v>
      </c>
      <c r="M13" s="13">
        <f>+[1]REP_EPG034_EjecucionPresupuesta!Z8+[1]REP_EPG034_EjecucionPresupuesta!Z9</f>
        <v>9603678067.5400009</v>
      </c>
      <c r="N13" s="13">
        <f>+[1]REP_EPG034_EjecucionPresupuesta!AA8+[1]REP_EPG034_EjecucionPresupuesta!AA9</f>
        <v>9603678067.5400009</v>
      </c>
      <c r="O13" s="13">
        <f t="shared" ref="O13:O15" si="0">+K13-L13</f>
        <v>1087317357.9200001</v>
      </c>
      <c r="P13" s="13">
        <f t="shared" ref="P13:P15" si="1">+L13-N13</f>
        <v>243680796.76000023</v>
      </c>
      <c r="Q13" s="13">
        <f t="shared" ref="Q13:Q17" si="2">+O13+P13</f>
        <v>1330998154.6800003</v>
      </c>
      <c r="R13" s="14">
        <f t="shared" ref="R13:R17" si="3">+Q13/G13</f>
        <v>9.5544309340025529E-2</v>
      </c>
      <c r="S13" s="14">
        <f>+O13/Q13</f>
        <v>0.81691875687191606</v>
      </c>
      <c r="T13" s="14">
        <f t="shared" ref="T13:T18" si="4">+P13/Q13</f>
        <v>0.18308124312808396</v>
      </c>
    </row>
    <row r="14" spans="1:20" ht="21" customHeight="1" x14ac:dyDescent="0.2">
      <c r="A14" s="10"/>
      <c r="B14" s="11"/>
      <c r="C14" s="12" t="s">
        <v>29</v>
      </c>
      <c r="D14" s="13">
        <f>SUM([1]REP_EPG034_EjecucionPresupuesta!Q10:Q18)</f>
        <v>247828330000</v>
      </c>
      <c r="E14" s="13">
        <f>SUM([1]REP_EPG034_EjecucionPresupuesta!R10:R18)</f>
        <v>57062723000</v>
      </c>
      <c r="F14" s="13">
        <f>SUM([1]REP_EPG034_EjecucionPresupuesta!S10:S18)</f>
        <v>5000000000</v>
      </c>
      <c r="G14" s="13">
        <f>SUM([1]REP_EPG034_EjecucionPresupuesta!T10:T18)</f>
        <v>299891053000</v>
      </c>
      <c r="H14" s="13">
        <f>SUM([1]REP_EPG034_EjecucionPresupuesta!U10:U18)</f>
        <v>0</v>
      </c>
      <c r="I14" s="13">
        <f>SUM([1]REP_EPG034_EjecucionPresupuesta!V10:V18)</f>
        <v>299532169153.23999</v>
      </c>
      <c r="J14" s="13">
        <f>SUM([1]REP_EPG034_EjecucionPresupuesta!W10:W18)</f>
        <v>358883846.75999999</v>
      </c>
      <c r="K14" s="13">
        <f>SUM([1]REP_EPG034_EjecucionPresupuesta!X10:X18)</f>
        <v>297718554393.23999</v>
      </c>
      <c r="L14" s="13">
        <f>SUM([1]REP_EPG034_EjecucionPresupuesta!Y10:Y18)</f>
        <v>247237618878.95999</v>
      </c>
      <c r="M14" s="13">
        <f>SUM([1]REP_EPG034_EjecucionPresupuesta!Z10:Z18)</f>
        <v>247216138282.95999</v>
      </c>
      <c r="N14" s="13">
        <f>SUM([1]REP_EPG034_EjecucionPresupuesta!AA10:AA18)</f>
        <v>247216138282.95999</v>
      </c>
      <c r="O14" s="13">
        <f t="shared" si="0"/>
        <v>50480935514.279999</v>
      </c>
      <c r="P14" s="13">
        <f t="shared" si="1"/>
        <v>21480596</v>
      </c>
      <c r="Q14" s="13">
        <f t="shared" si="2"/>
        <v>50502416110.279999</v>
      </c>
      <c r="R14" s="14">
        <f t="shared" si="3"/>
        <v>0.16840254354063708</v>
      </c>
      <c r="S14" s="14">
        <f t="shared" ref="S14:S18" si="5">+O14/Q14</f>
        <v>0.99957466201313827</v>
      </c>
      <c r="T14" s="14">
        <f t="shared" si="4"/>
        <v>4.2533798686173206E-4</v>
      </c>
    </row>
    <row r="15" spans="1:20" ht="21" customHeight="1" x14ac:dyDescent="0.2">
      <c r="A15" s="10"/>
      <c r="B15" s="11"/>
      <c r="C15" s="12" t="s">
        <v>30</v>
      </c>
      <c r="D15" s="13">
        <f>+[1]REP_EPG034_EjecucionPresupuesta!Q19+[1]REP_EPG034_EjecucionPresupuesta!Q20+[1]REP_EPG034_EjecucionPresupuesta!Q21</f>
        <v>278760000</v>
      </c>
      <c r="E15" s="13">
        <f>+[1]REP_EPG034_EjecucionPresupuesta!R19+[1]REP_EPG034_EjecucionPresupuesta!R20+[1]REP_EPG034_EjecucionPresupuesta!R21</f>
        <v>97400000</v>
      </c>
      <c r="F15" s="13">
        <f>+[1]REP_EPG034_EjecucionPresupuesta!S19+[1]REP_EPG034_EjecucionPresupuesta!S20+[1]REP_EPG034_EjecucionPresupuesta!S21</f>
        <v>0</v>
      </c>
      <c r="G15" s="13">
        <f>+[1]REP_EPG034_EjecucionPresupuesta!T19+[1]REP_EPG034_EjecucionPresupuesta!T20+[1]REP_EPG034_EjecucionPresupuesta!T21</f>
        <v>376160000</v>
      </c>
      <c r="H15" s="13">
        <f>+[1]REP_EPG034_EjecucionPresupuesta!U19+[1]REP_EPG034_EjecucionPresupuesta!U20+[1]REP_EPG034_EjecucionPresupuesta!U21</f>
        <v>0</v>
      </c>
      <c r="I15" s="13">
        <f>+[1]REP_EPG034_EjecucionPresupuesta!V19+[1]REP_EPG034_EjecucionPresupuesta!V20+[1]REP_EPG034_EjecucionPresupuesta!V21</f>
        <v>228557670</v>
      </c>
      <c r="J15" s="13">
        <f>+[1]REP_EPG034_EjecucionPresupuesta!W19+[1]REP_EPG034_EjecucionPresupuesta!W20+[1]REP_EPG034_EjecucionPresupuesta!W21</f>
        <v>147602330</v>
      </c>
      <c r="K15" s="13">
        <f>+[1]REP_EPG034_EjecucionPresupuesta!X19+[1]REP_EPG034_EjecucionPresupuesta!X20+[1]REP_EPG034_EjecucionPresupuesta!X21</f>
        <v>228557670</v>
      </c>
      <c r="L15" s="13">
        <f>+[1]REP_EPG034_EjecucionPresupuesta!Y19+[1]REP_EPG034_EjecucionPresupuesta!Y20+[1]REP_EPG034_EjecucionPresupuesta!Y21</f>
        <v>228557670</v>
      </c>
      <c r="M15" s="13">
        <f>+[1]REP_EPG034_EjecucionPresupuesta!Z19+[1]REP_EPG034_EjecucionPresupuesta!Z20+[1]REP_EPG034_EjecucionPresupuesta!Z21</f>
        <v>228557670</v>
      </c>
      <c r="N15" s="13">
        <f>+[1]REP_EPG034_EjecucionPresupuesta!AA19+[1]REP_EPG034_EjecucionPresupuesta!AA20+[1]REP_EPG034_EjecucionPresupuesta!AA21</f>
        <v>228557670</v>
      </c>
      <c r="O15" s="13">
        <f t="shared" si="0"/>
        <v>0</v>
      </c>
      <c r="P15" s="13">
        <f t="shared" si="1"/>
        <v>0</v>
      </c>
      <c r="Q15" s="13">
        <f t="shared" si="2"/>
        <v>0</v>
      </c>
      <c r="R15" s="14">
        <f t="shared" si="3"/>
        <v>0</v>
      </c>
      <c r="S15" s="14"/>
      <c r="T15" s="14"/>
    </row>
    <row r="16" spans="1:20" ht="21" customHeight="1" x14ac:dyDescent="0.2">
      <c r="A16" s="10"/>
      <c r="B16" s="11"/>
      <c r="C16" s="12" t="s">
        <v>31</v>
      </c>
      <c r="D16" s="13">
        <f t="shared" ref="D16:Q16" si="6">+D12+D13+D14+D15</f>
        <v>264516768000</v>
      </c>
      <c r="E16" s="13">
        <f t="shared" si="6"/>
        <v>58507123000</v>
      </c>
      <c r="F16" s="13">
        <f t="shared" si="6"/>
        <v>5127100000</v>
      </c>
      <c r="G16" s="13">
        <f t="shared" si="6"/>
        <v>317896791000</v>
      </c>
      <c r="H16" s="13">
        <f t="shared" si="6"/>
        <v>0</v>
      </c>
      <c r="I16" s="13">
        <f t="shared" si="6"/>
        <v>316966556618.27002</v>
      </c>
      <c r="J16" s="13">
        <f t="shared" si="6"/>
        <v>930234381.73000002</v>
      </c>
      <c r="K16" s="13">
        <f t="shared" si="6"/>
        <v>312409966713.45996</v>
      </c>
      <c r="L16" s="13">
        <f t="shared" si="6"/>
        <v>260841713841.25998</v>
      </c>
      <c r="M16" s="13">
        <f t="shared" si="6"/>
        <v>260560883780.5</v>
      </c>
      <c r="N16" s="13">
        <f t="shared" si="6"/>
        <v>260560883780.5</v>
      </c>
      <c r="O16" s="13">
        <f t="shared" si="6"/>
        <v>51568252872.199997</v>
      </c>
      <c r="P16" s="13">
        <f t="shared" si="6"/>
        <v>280830060.76000023</v>
      </c>
      <c r="Q16" s="13">
        <f t="shared" si="6"/>
        <v>51849082932.959999</v>
      </c>
      <c r="R16" s="14">
        <f t="shared" si="3"/>
        <v>0.16310036590762567</v>
      </c>
      <c r="S16" s="14">
        <f t="shared" si="5"/>
        <v>0.99458370245191974</v>
      </c>
      <c r="T16" s="14">
        <f t="shared" si="4"/>
        <v>5.4162975480802397E-3</v>
      </c>
    </row>
    <row r="17" spans="1:20" ht="21" customHeight="1" x14ac:dyDescent="0.2">
      <c r="A17" s="10"/>
      <c r="B17" s="11"/>
      <c r="C17" s="12" t="s">
        <v>32</v>
      </c>
      <c r="D17" s="13">
        <f>+[1]REP_EPG034_EjecucionPresupuesta!Q22</f>
        <v>1400000000</v>
      </c>
      <c r="E17" s="13">
        <f>+[1]REP_EPG034_EjecucionPresupuesta!R22</f>
        <v>0</v>
      </c>
      <c r="F17" s="13">
        <f>+[1]REP_EPG034_EjecucionPresupuesta!S22</f>
        <v>0</v>
      </c>
      <c r="G17" s="13">
        <f>+[1]REP_EPG034_EjecucionPresupuesta!T22</f>
        <v>1400000000</v>
      </c>
      <c r="H17" s="13">
        <f>+[1]REP_EPG034_EjecucionPresupuesta!U22</f>
        <v>0</v>
      </c>
      <c r="I17" s="13">
        <f>+[1]REP_EPG034_EjecucionPresupuesta!V22</f>
        <v>1280354700.7</v>
      </c>
      <c r="J17" s="13">
        <f>+[1]REP_EPG034_EjecucionPresupuesta!W22</f>
        <v>119645299.3</v>
      </c>
      <c r="K17" s="13">
        <f>+[1]REP_EPG034_EjecucionPresupuesta!X22</f>
        <v>867876160.34000003</v>
      </c>
      <c r="L17" s="13">
        <f>+[1]REP_EPG034_EjecucionPresupuesta!Y22</f>
        <v>610823929.79999995</v>
      </c>
      <c r="M17" s="13">
        <f>+[1]REP_EPG034_EjecucionPresupuesta!Z22</f>
        <v>536957962.27999997</v>
      </c>
      <c r="N17" s="13">
        <f>+[1]REP_EPG034_EjecucionPresupuesta!AA22</f>
        <v>536957962.27999997</v>
      </c>
      <c r="O17" s="13">
        <f>+K17-L17</f>
        <v>257052230.54000008</v>
      </c>
      <c r="P17" s="13">
        <f>+L17-N17</f>
        <v>73865967.519999981</v>
      </c>
      <c r="Q17" s="13">
        <f t="shared" si="2"/>
        <v>330918198.06000006</v>
      </c>
      <c r="R17" s="14">
        <f t="shared" si="3"/>
        <v>0.23637014147142862</v>
      </c>
      <c r="S17" s="14">
        <f t="shared" si="5"/>
        <v>0.77678481282372069</v>
      </c>
      <c r="T17" s="14">
        <f t="shared" si="4"/>
        <v>0.22321518717627931</v>
      </c>
    </row>
    <row r="18" spans="1:20" ht="21" customHeight="1" x14ac:dyDescent="0.2">
      <c r="A18" s="10"/>
      <c r="B18" s="11"/>
      <c r="C18" s="15" t="s">
        <v>33</v>
      </c>
      <c r="D18" s="16">
        <f t="shared" ref="D18:Q18" si="7">+D16+D17</f>
        <v>265916768000</v>
      </c>
      <c r="E18" s="16">
        <f t="shared" si="7"/>
        <v>58507123000</v>
      </c>
      <c r="F18" s="16">
        <f t="shared" si="7"/>
        <v>5127100000</v>
      </c>
      <c r="G18" s="16">
        <f t="shared" si="7"/>
        <v>319296791000</v>
      </c>
      <c r="H18" s="16">
        <f t="shared" si="7"/>
        <v>0</v>
      </c>
      <c r="I18" s="16">
        <f t="shared" si="7"/>
        <v>318246911318.97003</v>
      </c>
      <c r="J18" s="16">
        <f t="shared" si="7"/>
        <v>1049879681.03</v>
      </c>
      <c r="K18" s="16">
        <f t="shared" si="7"/>
        <v>313277842873.79999</v>
      </c>
      <c r="L18" s="16">
        <f t="shared" si="7"/>
        <v>261452537771.05997</v>
      </c>
      <c r="M18" s="16">
        <f t="shared" si="7"/>
        <v>261097841742.78</v>
      </c>
      <c r="N18" s="16">
        <f t="shared" si="7"/>
        <v>261097841742.78</v>
      </c>
      <c r="O18" s="17">
        <f t="shared" si="7"/>
        <v>51825305102.739998</v>
      </c>
      <c r="P18" s="17">
        <f t="shared" si="7"/>
        <v>354696028.28000021</v>
      </c>
      <c r="Q18" s="17">
        <f t="shared" si="7"/>
        <v>52180001131.019997</v>
      </c>
      <c r="R18" s="18">
        <f>+Q18/G18</f>
        <v>0.16342162715634684</v>
      </c>
      <c r="S18" s="18">
        <f t="shared" si="5"/>
        <v>0.99320245265251372</v>
      </c>
      <c r="T18" s="18">
        <f t="shared" si="4"/>
        <v>6.7975473474863593E-3</v>
      </c>
    </row>
    <row r="19" spans="1:20" ht="21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20" ht="21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20" ht="21" customHeight="1" x14ac:dyDescent="0.25">
      <c r="A21" s="2"/>
      <c r="B21" s="2"/>
      <c r="C21" s="3" t="s">
        <v>34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20" ht="47.25" customHeight="1" x14ac:dyDescent="0.2">
      <c r="A22" s="5" t="s">
        <v>5</v>
      </c>
      <c r="B22" s="6" t="s">
        <v>6</v>
      </c>
      <c r="C22" s="5" t="s">
        <v>7</v>
      </c>
      <c r="D22" s="5" t="s">
        <v>8</v>
      </c>
      <c r="E22" s="5" t="s">
        <v>9</v>
      </c>
      <c r="F22" s="5" t="s">
        <v>10</v>
      </c>
      <c r="G22" s="5" t="s">
        <v>11</v>
      </c>
      <c r="H22" s="5" t="s">
        <v>12</v>
      </c>
      <c r="I22" s="5" t="s">
        <v>13</v>
      </c>
      <c r="J22" s="5" t="s">
        <v>14</v>
      </c>
      <c r="K22" s="5" t="s">
        <v>15</v>
      </c>
      <c r="L22" s="5" t="s">
        <v>16</v>
      </c>
      <c r="M22" s="5" t="s">
        <v>17</v>
      </c>
      <c r="N22" s="5" t="s">
        <v>18</v>
      </c>
      <c r="O22" s="7" t="s">
        <v>19</v>
      </c>
      <c r="P22" s="7" t="s">
        <v>20</v>
      </c>
      <c r="Q22" s="7" t="s">
        <v>35</v>
      </c>
      <c r="R22" s="7" t="s">
        <v>22</v>
      </c>
      <c r="S22" s="7" t="s">
        <v>23</v>
      </c>
      <c r="T22" s="7" t="s">
        <v>24</v>
      </c>
    </row>
    <row r="23" spans="1:20" ht="21" hidden="1" customHeight="1" x14ac:dyDescent="0.2">
      <c r="A23" s="2"/>
      <c r="B23" s="2"/>
      <c r="C23" s="8"/>
      <c r="D23" s="8"/>
      <c r="E23" s="8"/>
      <c r="F23" s="8"/>
      <c r="G23" s="8"/>
      <c r="H23" s="8"/>
      <c r="I23" s="8"/>
      <c r="J23" s="9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7.5" hidden="1" customHeight="1" x14ac:dyDescent="0.2">
      <c r="A24" s="2"/>
      <c r="B24" s="2"/>
      <c r="C24" s="8"/>
      <c r="D24" s="8"/>
      <c r="E24" s="8"/>
      <c r="F24" s="8"/>
      <c r="G24" s="8"/>
      <c r="H24" s="8"/>
      <c r="I24" s="8"/>
      <c r="J24" s="9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21" customHeight="1" x14ac:dyDescent="0.2">
      <c r="A25" s="10" t="s">
        <v>36</v>
      </c>
      <c r="B25" s="11" t="s">
        <v>37</v>
      </c>
      <c r="C25" s="12" t="s">
        <v>27</v>
      </c>
      <c r="D25" s="13">
        <f>SUM([1]REP_EPG034_EjecucionPresupuesta!Q28:Q30)</f>
        <v>1875691000</v>
      </c>
      <c r="E25" s="13">
        <f>SUM([1]REP_EPG034_EjecucionPresupuesta!R28:R30)</f>
        <v>153100000</v>
      </c>
      <c r="F25" s="13">
        <f>SUM([1]REP_EPG034_EjecucionPresupuesta!S28:S30)</f>
        <v>500000</v>
      </c>
      <c r="G25" s="13">
        <f>SUM([1]REP_EPG034_EjecucionPresupuesta!T28:T30)</f>
        <v>2028291000</v>
      </c>
      <c r="H25" s="13">
        <f>SUM([1]REP_EPG034_EjecucionPresupuesta!U28:U30)</f>
        <v>0</v>
      </c>
      <c r="I25" s="13">
        <f>SUM([1]REP_EPG034_EjecucionPresupuesta!V28:V30)</f>
        <v>1993387786</v>
      </c>
      <c r="J25" s="13">
        <f>SUM([1]REP_EPG034_EjecucionPresupuesta!W28:W30)</f>
        <v>34903214</v>
      </c>
      <c r="K25" s="13">
        <f>SUM([1]REP_EPG034_EjecucionPresupuesta!X28:X30)</f>
        <v>1993387786</v>
      </c>
      <c r="L25" s="13">
        <f>SUM([1]REP_EPG034_EjecucionPresupuesta!Y28:Y30)</f>
        <v>1993387786</v>
      </c>
      <c r="M25" s="13">
        <f>SUM([1]REP_EPG034_EjecucionPresupuesta!Z28:Z30)</f>
        <v>1990950704</v>
      </c>
      <c r="N25" s="13">
        <f>SUM([1]REP_EPG034_EjecucionPresupuesta!AA28:AA30)</f>
        <v>1990950704</v>
      </c>
      <c r="O25" s="13">
        <f>+K25-L25</f>
        <v>0</v>
      </c>
      <c r="P25" s="13">
        <f>+L25-N25</f>
        <v>2437082</v>
      </c>
      <c r="Q25" s="13">
        <f>+O25+P25</f>
        <v>2437082</v>
      </c>
      <c r="R25" s="19">
        <f>+Q25/G25</f>
        <v>1.2015445515461045E-3</v>
      </c>
      <c r="S25" s="14">
        <f t="shared" ref="S25:S31" si="8">+O25/Q25</f>
        <v>0</v>
      </c>
      <c r="T25" s="14">
        <f t="shared" ref="T25:T31" si="9">+P25/Q25</f>
        <v>1</v>
      </c>
    </row>
    <row r="26" spans="1:20" ht="21" customHeight="1" x14ac:dyDescent="0.2">
      <c r="A26" s="10"/>
      <c r="B26" s="11"/>
      <c r="C26" s="12" t="s">
        <v>28</v>
      </c>
      <c r="D26" s="13">
        <f>+[1]REP_EPG034_EjecucionPresupuesta!Q31</f>
        <v>12608621000</v>
      </c>
      <c r="E26" s="13">
        <f>+[1]REP_EPG034_EjecucionPresupuesta!R31</f>
        <v>3800000000</v>
      </c>
      <c r="F26" s="13">
        <f>+[1]REP_EPG034_EjecucionPresupuesta!S31</f>
        <v>160000</v>
      </c>
      <c r="G26" s="13">
        <f>+[1]REP_EPG034_EjecucionPresupuesta!T31</f>
        <v>16408461000</v>
      </c>
      <c r="H26" s="13">
        <f>+[1]REP_EPG034_EjecucionPresupuesta!U31</f>
        <v>0</v>
      </c>
      <c r="I26" s="13">
        <f>+[1]REP_EPG034_EjecucionPresupuesta!V31</f>
        <v>16199070558.540001</v>
      </c>
      <c r="J26" s="13">
        <f>+[1]REP_EPG034_EjecucionPresupuesta!W31</f>
        <v>209390441.46000001</v>
      </c>
      <c r="K26" s="13">
        <f>+[1]REP_EPG034_EjecucionPresupuesta!X31</f>
        <v>15254964906.139999</v>
      </c>
      <c r="L26" s="13">
        <f>+[1]REP_EPG034_EjecucionPresupuesta!Y31</f>
        <v>13956729735.73</v>
      </c>
      <c r="M26" s="13">
        <f>+[1]REP_EPG034_EjecucionPresupuesta!Z31</f>
        <v>13647578907.17</v>
      </c>
      <c r="N26" s="13">
        <f>+[1]REP_EPG034_EjecucionPresupuesta!AA31</f>
        <v>13647578907.17</v>
      </c>
      <c r="O26" s="13">
        <f t="shared" ref="O26:O28" si="10">+K26-L26</f>
        <v>1298235170.4099998</v>
      </c>
      <c r="P26" s="13">
        <f t="shared" ref="P26:P28" si="11">+L26-N26</f>
        <v>309150828.55999947</v>
      </c>
      <c r="Q26" s="13">
        <f t="shared" ref="Q26:Q28" si="12">+O26+P26</f>
        <v>1607385998.9699993</v>
      </c>
      <c r="R26" s="19">
        <f t="shared" ref="R26:R31" si="13">+Q26/G26</f>
        <v>9.7960801989290733E-2</v>
      </c>
      <c r="S26" s="14">
        <f t="shared" si="8"/>
        <v>0.80766858193483027</v>
      </c>
      <c r="T26" s="14">
        <f t="shared" si="9"/>
        <v>0.19233141806516976</v>
      </c>
    </row>
    <row r="27" spans="1:20" ht="21" customHeight="1" x14ac:dyDescent="0.2">
      <c r="A27" s="10"/>
      <c r="B27" s="11"/>
      <c r="C27" s="12" t="s">
        <v>29</v>
      </c>
      <c r="D27" s="13">
        <f>SUM([1]REP_EPG034_EjecucionPresupuesta!Q32:Q43)</f>
        <v>363593139000</v>
      </c>
      <c r="E27" s="13">
        <f>SUM([1]REP_EPG034_EjecucionPresupuesta!R32:R43)</f>
        <v>45846000000</v>
      </c>
      <c r="F27" s="13">
        <f>SUM([1]REP_EPG034_EjecucionPresupuesta!S32:S43)</f>
        <v>119800000</v>
      </c>
      <c r="G27" s="13">
        <f>SUM([1]REP_EPG034_EjecucionPresupuesta!T32:T43)</f>
        <v>409319339000</v>
      </c>
      <c r="H27" s="13">
        <f>SUM([1]REP_EPG034_EjecucionPresupuesta!U32:U43)</f>
        <v>0</v>
      </c>
      <c r="I27" s="13">
        <f>SUM([1]REP_EPG034_EjecucionPresupuesta!V32:V43)</f>
        <v>409189392366.93005</v>
      </c>
      <c r="J27" s="13">
        <f>SUM([1]REP_EPG034_EjecucionPresupuesta!W32:W43)</f>
        <v>129946633.06999999</v>
      </c>
      <c r="K27" s="13">
        <f>SUM([1]REP_EPG034_EjecucionPresupuesta!X32:X43)</f>
        <v>408096816400.93005</v>
      </c>
      <c r="L27" s="13">
        <f>SUM([1]REP_EPG034_EjecucionPresupuesta!Y32:Y43)</f>
        <v>403613384135.11005</v>
      </c>
      <c r="M27" s="13">
        <f>SUM([1]REP_EPG034_EjecucionPresupuesta!Z32:Z43)</f>
        <v>403613384135.11005</v>
      </c>
      <c r="N27" s="13">
        <f>SUM([1]REP_EPG034_EjecucionPresupuesta!AA32:AA43)</f>
        <v>403613384135.11005</v>
      </c>
      <c r="O27" s="13">
        <f t="shared" si="10"/>
        <v>4483432265.8200073</v>
      </c>
      <c r="P27" s="13">
        <f t="shared" si="11"/>
        <v>0</v>
      </c>
      <c r="Q27" s="13">
        <f t="shared" si="12"/>
        <v>4483432265.8200073</v>
      </c>
      <c r="R27" s="19">
        <f t="shared" si="13"/>
        <v>1.0953384896920318E-2</v>
      </c>
      <c r="S27" s="14">
        <f t="shared" si="8"/>
        <v>1</v>
      </c>
      <c r="T27" s="14">
        <f t="shared" si="9"/>
        <v>0</v>
      </c>
    </row>
    <row r="28" spans="1:20" ht="21" customHeight="1" x14ac:dyDescent="0.2">
      <c r="A28" s="10"/>
      <c r="B28" s="11"/>
      <c r="C28" s="12" t="s">
        <v>30</v>
      </c>
      <c r="D28" s="13">
        <f>+[1]REP_EPG034_EjecucionPresupuesta!Q44+[1]REP_EPG034_EjecucionPresupuesta!Q45</f>
        <v>206000000</v>
      </c>
      <c r="E28" s="13">
        <f>+[1]REP_EPG034_EjecucionPresupuesta!R44+[1]REP_EPG034_EjecucionPresupuesta!R45</f>
        <v>85360000</v>
      </c>
      <c r="F28" s="13">
        <f>+[1]REP_EPG034_EjecucionPresupuesta!S44+[1]REP_EPG034_EjecucionPresupuesta!S45</f>
        <v>0</v>
      </c>
      <c r="G28" s="13">
        <f>+[1]REP_EPG034_EjecucionPresupuesta!T44+[1]REP_EPG034_EjecucionPresupuesta!T45</f>
        <v>291360000</v>
      </c>
      <c r="H28" s="13">
        <f>+[1]REP_EPG034_EjecucionPresupuesta!U44+[1]REP_EPG034_EjecucionPresupuesta!U45</f>
        <v>0</v>
      </c>
      <c r="I28" s="13">
        <f>+[1]REP_EPG034_EjecucionPresupuesta!V44+[1]REP_EPG034_EjecucionPresupuesta!V45</f>
        <v>285354000</v>
      </c>
      <c r="J28" s="13">
        <f>+[1]REP_EPG034_EjecucionPresupuesta!W44+[1]REP_EPG034_EjecucionPresupuesta!W45</f>
        <v>6006000</v>
      </c>
      <c r="K28" s="13">
        <f>+[1]REP_EPG034_EjecucionPresupuesta!X44+[1]REP_EPG034_EjecucionPresupuesta!X45</f>
        <v>285354000</v>
      </c>
      <c r="L28" s="13">
        <f>+[1]REP_EPG034_EjecucionPresupuesta!Y44+[1]REP_EPG034_EjecucionPresupuesta!Y45</f>
        <v>285354000</v>
      </c>
      <c r="M28" s="13">
        <f>+[1]REP_EPG034_EjecucionPresupuesta!Z44+[1]REP_EPG034_EjecucionPresupuesta!Z45</f>
        <v>285354000</v>
      </c>
      <c r="N28" s="13">
        <f>+[1]REP_EPG034_EjecucionPresupuesta!AA44+[1]REP_EPG034_EjecucionPresupuesta!AA45</f>
        <v>285354000</v>
      </c>
      <c r="O28" s="13">
        <f t="shared" si="10"/>
        <v>0</v>
      </c>
      <c r="P28" s="13">
        <f t="shared" si="11"/>
        <v>0</v>
      </c>
      <c r="Q28" s="13">
        <f t="shared" si="12"/>
        <v>0</v>
      </c>
      <c r="R28" s="19">
        <f t="shared" si="13"/>
        <v>0</v>
      </c>
      <c r="S28" s="14"/>
      <c r="T28" s="14"/>
    </row>
    <row r="29" spans="1:20" ht="21" customHeight="1" x14ac:dyDescent="0.2">
      <c r="A29" s="10"/>
      <c r="B29" s="11"/>
      <c r="C29" s="12" t="s">
        <v>31</v>
      </c>
      <c r="D29" s="13">
        <f t="shared" ref="D29:Q29" si="14">+D25+D26+D27+D28</f>
        <v>378283451000</v>
      </c>
      <c r="E29" s="13">
        <f t="shared" si="14"/>
        <v>49884460000</v>
      </c>
      <c r="F29" s="13">
        <f t="shared" si="14"/>
        <v>120460000</v>
      </c>
      <c r="G29" s="13">
        <f t="shared" si="14"/>
        <v>428047451000</v>
      </c>
      <c r="H29" s="13">
        <f t="shared" si="14"/>
        <v>0</v>
      </c>
      <c r="I29" s="13">
        <f t="shared" si="14"/>
        <v>427667204711.47003</v>
      </c>
      <c r="J29" s="13">
        <f t="shared" si="14"/>
        <v>380246288.52999997</v>
      </c>
      <c r="K29" s="13">
        <f t="shared" si="14"/>
        <v>425630523093.07007</v>
      </c>
      <c r="L29" s="13">
        <f t="shared" si="14"/>
        <v>419848855656.84003</v>
      </c>
      <c r="M29" s="13">
        <f t="shared" si="14"/>
        <v>419537267746.28003</v>
      </c>
      <c r="N29" s="13">
        <f t="shared" si="14"/>
        <v>419537267746.28003</v>
      </c>
      <c r="O29" s="13">
        <f t="shared" si="14"/>
        <v>5781667436.2300072</v>
      </c>
      <c r="P29" s="13">
        <f t="shared" si="14"/>
        <v>311587910.55999947</v>
      </c>
      <c r="Q29" s="13">
        <f t="shared" si="14"/>
        <v>6093255346.7900066</v>
      </c>
      <c r="R29" s="19">
        <f t="shared" si="13"/>
        <v>1.4234999723874087E-2</v>
      </c>
      <c r="S29" s="14">
        <f t="shared" si="8"/>
        <v>0.94886347398453486</v>
      </c>
      <c r="T29" s="14">
        <f t="shared" si="9"/>
        <v>5.1136526015465179E-2</v>
      </c>
    </row>
    <row r="30" spans="1:20" ht="21" customHeight="1" x14ac:dyDescent="0.2">
      <c r="A30" s="10"/>
      <c r="B30" s="11"/>
      <c r="C30" s="12" t="s">
        <v>32</v>
      </c>
      <c r="D30" s="13">
        <f>+[1]REP_EPG034_EjecucionPresupuesta!Q46</f>
        <v>1100000000</v>
      </c>
      <c r="E30" s="13">
        <f>+[1]REP_EPG034_EjecucionPresupuesta!R46</f>
        <v>0</v>
      </c>
      <c r="F30" s="13">
        <f>+[1]REP_EPG034_EjecucionPresupuesta!S46</f>
        <v>0</v>
      </c>
      <c r="G30" s="13">
        <f>+[1]REP_EPG034_EjecucionPresupuesta!T46</f>
        <v>1100000000</v>
      </c>
      <c r="H30" s="13">
        <f>+[1]REP_EPG034_EjecucionPresupuesta!U46</f>
        <v>0</v>
      </c>
      <c r="I30" s="13">
        <f>+[1]REP_EPG034_EjecucionPresupuesta!V46</f>
        <v>1000961269.72</v>
      </c>
      <c r="J30" s="13">
        <f>+[1]REP_EPG034_EjecucionPresupuesta!W46</f>
        <v>99038730.280000001</v>
      </c>
      <c r="K30" s="13">
        <f>+[1]REP_EPG034_EjecucionPresupuesta!X46</f>
        <v>605896895</v>
      </c>
      <c r="L30" s="13">
        <f>+[1]REP_EPG034_EjecucionPresupuesta!Y46</f>
        <v>542234257</v>
      </c>
      <c r="M30" s="13">
        <f>+[1]REP_EPG034_EjecucionPresupuesta!Z46</f>
        <v>519990709</v>
      </c>
      <c r="N30" s="13">
        <f>+[1]REP_EPG034_EjecucionPresupuesta!AA46</f>
        <v>519990709</v>
      </c>
      <c r="O30" s="13">
        <f>+K30-L30</f>
        <v>63662638</v>
      </c>
      <c r="P30" s="13">
        <f>+L30-N30</f>
        <v>22243548</v>
      </c>
      <c r="Q30" s="13">
        <f t="shared" ref="Q30" si="15">+O30+P30</f>
        <v>85906186</v>
      </c>
      <c r="R30" s="19">
        <f t="shared" si="13"/>
        <v>7.8096532727272724E-2</v>
      </c>
      <c r="S30" s="14">
        <f t="shared" si="8"/>
        <v>0.74107163831019107</v>
      </c>
      <c r="T30" s="14">
        <f t="shared" si="9"/>
        <v>0.25892836168980893</v>
      </c>
    </row>
    <row r="31" spans="1:20" s="23" customFormat="1" ht="21" customHeight="1" x14ac:dyDescent="0.2">
      <c r="A31" s="20"/>
      <c r="B31" s="21"/>
      <c r="C31" s="15" t="s">
        <v>38</v>
      </c>
      <c r="D31" s="16">
        <f t="shared" ref="D31:Q31" si="16">+D29+D30</f>
        <v>379383451000</v>
      </c>
      <c r="E31" s="16">
        <f t="shared" si="16"/>
        <v>49884460000</v>
      </c>
      <c r="F31" s="16">
        <f t="shared" si="16"/>
        <v>120460000</v>
      </c>
      <c r="G31" s="16">
        <f t="shared" si="16"/>
        <v>429147451000</v>
      </c>
      <c r="H31" s="16">
        <f t="shared" si="16"/>
        <v>0</v>
      </c>
      <c r="I31" s="16">
        <f t="shared" si="16"/>
        <v>428668165981.19</v>
      </c>
      <c r="J31" s="16">
        <f t="shared" si="16"/>
        <v>479285018.80999994</v>
      </c>
      <c r="K31" s="16">
        <f t="shared" si="16"/>
        <v>426236419988.07007</v>
      </c>
      <c r="L31" s="16">
        <f t="shared" si="16"/>
        <v>420391089913.84003</v>
      </c>
      <c r="M31" s="16">
        <f t="shared" si="16"/>
        <v>420057258455.28003</v>
      </c>
      <c r="N31" s="16">
        <f t="shared" si="16"/>
        <v>420057258455.28003</v>
      </c>
      <c r="O31" s="17">
        <f t="shared" si="16"/>
        <v>5845330074.2300072</v>
      </c>
      <c r="P31" s="17">
        <f t="shared" si="16"/>
        <v>333831458.55999947</v>
      </c>
      <c r="Q31" s="17">
        <f t="shared" si="16"/>
        <v>6179161532.7900066</v>
      </c>
      <c r="R31" s="22">
        <f t="shared" si="13"/>
        <v>1.4398690982298313E-2</v>
      </c>
      <c r="S31" s="18">
        <f t="shared" si="8"/>
        <v>0.94597463478038124</v>
      </c>
      <c r="T31" s="18">
        <f t="shared" si="9"/>
        <v>5.4025365219618773E-2</v>
      </c>
    </row>
    <row r="32" spans="1:20" ht="21" customHeight="1" x14ac:dyDescent="0.2">
      <c r="A32" s="2"/>
      <c r="B32" s="2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24"/>
      <c r="P32" s="24"/>
      <c r="Q32" s="24"/>
      <c r="R32" s="25"/>
      <c r="S32" s="24"/>
      <c r="T32" s="24"/>
    </row>
    <row r="33" spans="1:20" s="23" customFormat="1" ht="21" customHeight="1" x14ac:dyDescent="0.2">
      <c r="A33" s="26"/>
      <c r="B33" s="26"/>
      <c r="C33" s="27" t="s">
        <v>39</v>
      </c>
      <c r="D33" s="27">
        <f t="shared" ref="D33:Q33" si="17">+D18+D31</f>
        <v>645300219000</v>
      </c>
      <c r="E33" s="27">
        <f t="shared" si="17"/>
        <v>108391583000</v>
      </c>
      <c r="F33" s="27">
        <f t="shared" si="17"/>
        <v>5247560000</v>
      </c>
      <c r="G33" s="27">
        <f t="shared" si="17"/>
        <v>748444242000</v>
      </c>
      <c r="H33" s="27">
        <f t="shared" si="17"/>
        <v>0</v>
      </c>
      <c r="I33" s="27">
        <f t="shared" si="17"/>
        <v>746915077300.16003</v>
      </c>
      <c r="J33" s="27">
        <f t="shared" si="17"/>
        <v>1529164699.8399999</v>
      </c>
      <c r="K33" s="27">
        <f t="shared" si="17"/>
        <v>739514262861.87012</v>
      </c>
      <c r="L33" s="27">
        <f t="shared" si="17"/>
        <v>681843627684.90002</v>
      </c>
      <c r="M33" s="27">
        <f t="shared" si="17"/>
        <v>681155100198.06006</v>
      </c>
      <c r="N33" s="27">
        <f t="shared" si="17"/>
        <v>681155100198.06006</v>
      </c>
      <c r="O33" s="28">
        <f t="shared" si="17"/>
        <v>57670635176.970001</v>
      </c>
      <c r="P33" s="28">
        <f t="shared" si="17"/>
        <v>688527486.83999968</v>
      </c>
      <c r="Q33" s="28">
        <f t="shared" si="17"/>
        <v>58359162663.810005</v>
      </c>
      <c r="R33" s="29">
        <f>+Q33/G33</f>
        <v>7.7973961704698377E-2</v>
      </c>
      <c r="S33" s="30">
        <f>+O33/Q33</f>
        <v>0.98820189571933359</v>
      </c>
      <c r="T33" s="30">
        <f>+P33/Q33</f>
        <v>1.1798104280666332E-2</v>
      </c>
    </row>
    <row r="35" spans="1:20" x14ac:dyDescent="0.2">
      <c r="O35" s="31"/>
      <c r="P35" s="31"/>
      <c r="Q35" s="31"/>
    </row>
  </sheetData>
  <mergeCells count="3">
    <mergeCell ref="C3:T3"/>
    <mergeCell ref="C4:T4"/>
    <mergeCell ref="C5:T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PREGUNTA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TESORERIA</dc:creator>
  <cp:lastModifiedBy>TESORERIA</cp:lastModifiedBy>
  <dcterms:created xsi:type="dcterms:W3CDTF">2024-04-23T17:54:53Z</dcterms:created>
  <dcterms:modified xsi:type="dcterms:W3CDTF">2024-04-24T20:01:11Z</dcterms:modified>
</cp:coreProperties>
</file>